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Area" localSheetId="0">Лист1!$A$1:$M$28</definedName>
  </definedNames>
  <calcPr calcId="162913"/>
</workbook>
</file>

<file path=xl/calcChain.xml><?xml version="1.0" encoding="utf-8"?>
<calcChain xmlns="http://schemas.openxmlformats.org/spreadsheetml/2006/main">
  <c r="J11" i="1" l="1"/>
  <c r="L11" i="1"/>
  <c r="K11" i="1" s="1"/>
  <c r="G12" i="1" l="1"/>
  <c r="L12" i="1" l="1"/>
  <c r="J12" i="1" l="1"/>
  <c r="K12" i="1"/>
</calcChain>
</file>

<file path=xl/sharedStrings.xml><?xml version="1.0" encoding="utf-8"?>
<sst xmlns="http://schemas.openxmlformats.org/spreadsheetml/2006/main" count="38" uniqueCount="38">
  <si>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</si>
  <si>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</si>
  <si>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</si>
  <si>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</si>
  <si>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</si>
  <si>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</si>
  <si>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</si>
  <si>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</si>
  <si>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</si>
  <si>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</si>
  <si>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</si>
  <si>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</si>
  <si>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</si>
  <si>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</si>
  <si>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</si>
  <si>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</si>
  <si>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</si>
  <si>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</si>
  <si>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</si>
  <si>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</si>
  <si>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</si>
  <si>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</si>
  <si>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</si>
  <si>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</si>
  <si>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</si>
  <si>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</si>
  <si>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</si>
  <si>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 xml:space="preserve">Примечание: ЛОТ НЕДЕЛИМЫЙ 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</si>
  <si>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</si>
  <si>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</si>
  <si>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</si>
  <si>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</si>
  <si>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(Кабели и провода силовые) в соответствии с прилагаемой Спецификацией №1</t>
    </r>
  </si>
  <si>
    <t>Кабели и провода силовые</t>
  </si>
  <si>
    <t>Кабель ВБШвнг(A)-ХЛ 4х185мс(N)-1</t>
  </si>
  <si>
    <t>ХМАО-Югра, Нижневартовский район, ПБ Мыхпай, склад 15_Электрооборудование, максимальная удаленность 15 км от г. Нижневартовска</t>
  </si>
  <si>
    <t xml:space="preserve">м </t>
  </si>
  <si>
    <t>ЛОТ № СНГ-НВЛ -09/06.24 (январь 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</si>
</sst>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4" fontId="1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" fontId="2" fillId="0" borderId="1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4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3" fontId="3" fillId="0" borderId="2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0" fontId="3" fillId="3" borderId="1" xfId="0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/>
    </xf>
    <xf numFmtId="1" fontId="2" fillId="0" borderId="2" xfId="0" applyNumberFormat="1" applyFont="1" applyBorder="1"/>
    <xf numFmtId="3" fontId="3" fillId="3" borderId="2" xfId="0" applyNumberFormat="1" applyFont="1" applyFill="1" applyBorder="1" applyAlignment="1">
      <alignment horizontal="center" vertical="center"/>
    </xf>
    <xf numFmtId="2" fontId="5" fillId="0" borderId="0" xfId="0" applyNumberFormat="1" applyFont="1" applyAlignment="1">
      <alignment horizontal="righ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3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86945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86945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86945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86945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105995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105995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105995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105995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127767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127767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127767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127767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127767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127767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127767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127767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89666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89666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89666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89666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89666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89666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89666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89666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84062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84062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84062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84062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87984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87984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87984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87984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78940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78940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78940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78940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107515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107515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107515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107515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19</xdr:row>
      <xdr:rowOff>78033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19</xdr:row>
      <xdr:rowOff>78033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19</xdr:row>
      <xdr:rowOff>78033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19</xdr:row>
      <xdr:rowOff>78033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19</xdr:row>
      <xdr:rowOff>78033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19</xdr:row>
      <xdr:rowOff>78033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19</xdr:row>
      <xdr:rowOff>78033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19</xdr:row>
      <xdr:rowOff>78033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17</xdr:row>
      <xdr:rowOff>31770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17</xdr:row>
      <xdr:rowOff>31770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17</xdr:row>
      <xdr:rowOff>31770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17</xdr:row>
      <xdr:rowOff>31770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18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18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18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18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38100</xdr:rowOff>
    </xdr:from>
    <xdr:to>
      <xdr:col>3</xdr:col>
      <xdr:colOff>104775</xdr:colOff>
      <xdr:row>17</xdr:row>
      <xdr:rowOff>88917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38100</xdr:rowOff>
    </xdr:from>
    <xdr:to>
      <xdr:col>3</xdr:col>
      <xdr:colOff>104775</xdr:colOff>
      <xdr:row>17</xdr:row>
      <xdr:rowOff>88917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38100</xdr:rowOff>
    </xdr:from>
    <xdr:to>
      <xdr:col>3</xdr:col>
      <xdr:colOff>104775</xdr:colOff>
      <xdr:row>17</xdr:row>
      <xdr:rowOff>88917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38100</xdr:rowOff>
    </xdr:from>
    <xdr:to>
      <xdr:col>3</xdr:col>
      <xdr:colOff>104775</xdr:colOff>
      <xdr:row>17</xdr:row>
      <xdr:rowOff>88917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38100</xdr:rowOff>
    </xdr:from>
    <xdr:to>
      <xdr:col>3</xdr:col>
      <xdr:colOff>104775</xdr:colOff>
      <xdr:row>17</xdr:row>
      <xdr:rowOff>88917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38100</xdr:rowOff>
    </xdr:from>
    <xdr:to>
      <xdr:col>3</xdr:col>
      <xdr:colOff>104775</xdr:colOff>
      <xdr:row>17</xdr:row>
      <xdr:rowOff>88917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38100</xdr:rowOff>
    </xdr:from>
    <xdr:to>
      <xdr:col>3</xdr:col>
      <xdr:colOff>104775</xdr:colOff>
      <xdr:row>17</xdr:row>
      <xdr:rowOff>88917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38100</xdr:rowOff>
    </xdr:from>
    <xdr:to>
      <xdr:col>3</xdr:col>
      <xdr:colOff>104775</xdr:colOff>
      <xdr:row>17</xdr:row>
      <xdr:rowOff>88917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7"/>
  <sheetViews>
    <sheetView tabSelected="1" view="pageBreakPreview" zoomScale="70" zoomScaleNormal="60" zoomScaleSheetLayoutView="70" workbookViewId="0">
      <selection activeCell="H12" sqref="H12"/>
    </sheetView>
  </sheetViews>
  <sheetFormatPr defaultRowHeight="15.75" x14ac:dyDescent="0.25"/>
  <cols>
    <col min="1" max="1" width="18.140625" style="1" customWidth="1"/>
    <col min="2" max="2" width="9.28515625" style="1" customWidth="1"/>
    <col min="3" max="3" width="36.85546875" style="1" customWidth="1"/>
    <col min="4" max="4" width="16.28515625" style="1" customWidth="1"/>
    <col min="5" max="5" width="41.42578125" style="1" customWidth="1"/>
    <col min="6" max="6" width="9.28515625" style="1" customWidth="1"/>
    <col min="7" max="7" width="23.7109375" style="1" customWidth="1"/>
    <col min="8" max="8" width="20.7109375" style="1" customWidth="1"/>
    <col min="9" max="9" width="18.5703125" style="1" customWidth="1"/>
    <col min="10" max="10" width="24.140625" style="1" customWidth="1"/>
    <col min="11" max="11" width="17.710937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20" x14ac:dyDescent="0.25">
      <c r="A1" s="8"/>
    </row>
    <row r="2" spans="1:20" s="14" customFormat="1" ht="26.25" x14ac:dyDescent="0.25">
      <c r="A2" s="10"/>
      <c r="B2" s="10"/>
      <c r="C2" s="11"/>
      <c r="D2" s="11"/>
      <c r="E2" s="55" t="s">
        <v>10</v>
      </c>
      <c r="F2" s="24" t="s">
        <v>14</v>
      </c>
      <c r="G2" s="24"/>
      <c r="H2" s="24"/>
      <c r="I2" s="24"/>
      <c r="J2" s="24"/>
      <c r="K2" s="13"/>
    </row>
    <row r="3" spans="1:20" s="14" customFormat="1" ht="30.75" customHeight="1" x14ac:dyDescent="0.35">
      <c r="A3" s="9"/>
      <c r="B3" s="64" t="s">
        <v>11</v>
      </c>
      <c r="C3" s="64"/>
      <c r="D3" s="64"/>
      <c r="E3" s="64"/>
      <c r="F3" s="64"/>
      <c r="G3" s="64"/>
      <c r="H3" s="50"/>
      <c r="I3" s="27"/>
      <c r="J3" s="26"/>
      <c r="K3" s="12"/>
    </row>
    <row r="4" spans="1:20" s="14" customFormat="1" ht="26.25" x14ac:dyDescent="0.25">
      <c r="A4" s="9"/>
      <c r="B4" s="11"/>
      <c r="C4" s="47" t="s">
        <v>12</v>
      </c>
      <c r="D4" s="11"/>
      <c r="E4" s="11"/>
      <c r="F4" s="11"/>
      <c r="G4" s="12"/>
      <c r="H4" s="11"/>
      <c r="I4" s="12"/>
      <c r="J4" s="12"/>
      <c r="K4" s="12"/>
    </row>
    <row r="5" spans="1:20" s="11" customFormat="1" ht="18.75" customHeight="1" x14ac:dyDescent="0.3">
      <c r="A5" s="15"/>
      <c r="B5" s="65" t="s">
        <v>20</v>
      </c>
      <c r="C5" s="65"/>
      <c r="D5" s="65"/>
      <c r="E5" s="65"/>
      <c r="F5" s="65"/>
      <c r="G5" s="65"/>
      <c r="H5" s="65"/>
      <c r="I5" s="65"/>
      <c r="J5" s="65"/>
      <c r="K5" s="65"/>
    </row>
    <row r="6" spans="1:20" s="16" customFormat="1" x14ac:dyDescent="0.25"/>
    <row r="7" spans="1:20" s="16" customFormat="1" ht="22.5" x14ac:dyDescent="0.3">
      <c r="A7" s="66" t="s">
        <v>37</v>
      </c>
      <c r="B7" s="66"/>
      <c r="C7" s="66"/>
      <c r="D7" s="66"/>
      <c r="E7" s="66"/>
      <c r="F7" s="66"/>
      <c r="G7" s="66"/>
      <c r="H7" s="66"/>
      <c r="I7" s="66"/>
      <c r="J7" s="66"/>
      <c r="K7" s="66"/>
    </row>
    <row r="8" spans="1:20" s="17" customFormat="1" ht="34.5" customHeight="1" x14ac:dyDescent="0.3">
      <c r="A8" s="69" t="s">
        <v>32</v>
      </c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</row>
    <row r="9" spans="1:20" s="17" customFormat="1" ht="18.75" customHeight="1" x14ac:dyDescent="0.3">
      <c r="A9" s="31"/>
      <c r="B9" s="31"/>
      <c r="C9" s="31"/>
      <c r="D9" s="42"/>
      <c r="E9" s="31"/>
      <c r="F9" s="31"/>
      <c r="G9" s="31"/>
      <c r="H9" s="31"/>
      <c r="I9" s="31"/>
      <c r="J9" s="31"/>
      <c r="K9" s="31"/>
      <c r="L9" s="31"/>
      <c r="M9" s="31"/>
    </row>
    <row r="10" spans="1:20" s="33" customFormat="1" ht="78" customHeight="1" x14ac:dyDescent="0.3">
      <c r="A10" s="25" t="s">
        <v>25</v>
      </c>
      <c r="B10" s="25" t="s">
        <v>0</v>
      </c>
      <c r="C10" s="25" t="s">
        <v>17</v>
      </c>
      <c r="D10" s="32" t="s">
        <v>26</v>
      </c>
      <c r="E10" s="25" t="s">
        <v>15</v>
      </c>
      <c r="F10" s="25" t="s">
        <v>1</v>
      </c>
      <c r="G10" s="25" t="s">
        <v>16</v>
      </c>
      <c r="H10" s="51" t="s">
        <v>31</v>
      </c>
      <c r="I10" s="25" t="s">
        <v>18</v>
      </c>
      <c r="J10" s="25" t="s">
        <v>23</v>
      </c>
      <c r="K10" s="25" t="s">
        <v>21</v>
      </c>
      <c r="L10" s="28" t="s">
        <v>24</v>
      </c>
      <c r="M10" s="25" t="s">
        <v>19</v>
      </c>
    </row>
    <row r="11" spans="1:20" s="18" customFormat="1" ht="94.5" customHeight="1" x14ac:dyDescent="0.25">
      <c r="A11" s="61" t="s">
        <v>33</v>
      </c>
      <c r="B11" s="59">
        <v>1</v>
      </c>
      <c r="C11" s="56" t="s">
        <v>34</v>
      </c>
      <c r="D11" s="34">
        <v>21103321</v>
      </c>
      <c r="E11" s="60" t="s">
        <v>35</v>
      </c>
      <c r="F11" s="57" t="s">
        <v>36</v>
      </c>
      <c r="G11" s="58">
        <v>66</v>
      </c>
      <c r="H11" s="52">
        <v>6646.11</v>
      </c>
      <c r="I11" s="20"/>
      <c r="J11" s="20">
        <f>ROUND(I11*G11,2)</f>
        <v>0</v>
      </c>
      <c r="K11" s="20">
        <f>L11-J11</f>
        <v>0</v>
      </c>
      <c r="L11" s="20">
        <f>ROUND(I11*G11*1.2,2)</f>
        <v>0</v>
      </c>
      <c r="M11" s="62" t="s">
        <v>22</v>
      </c>
    </row>
    <row r="12" spans="1:20" s="39" customFormat="1" ht="35.25" customHeight="1" x14ac:dyDescent="0.3">
      <c r="A12" s="35"/>
      <c r="B12" s="35"/>
      <c r="C12" s="36" t="s">
        <v>2</v>
      </c>
      <c r="D12" s="53"/>
      <c r="E12" s="29"/>
      <c r="F12" s="37"/>
      <c r="G12" s="48">
        <f>SUM(G11:G11)</f>
        <v>66</v>
      </c>
      <c r="H12" s="54"/>
      <c r="I12" s="38"/>
      <c r="J12" s="38">
        <f>SUM(J11:J11)</f>
        <v>0</v>
      </c>
      <c r="K12" s="38">
        <f>SUM(K11:K11)</f>
        <v>0</v>
      </c>
      <c r="L12" s="38">
        <f>SUM(L11:L11)</f>
        <v>0</v>
      </c>
      <c r="M12" s="63"/>
    </row>
    <row r="13" spans="1:20" s="31" customFormat="1" ht="32.25" customHeight="1" x14ac:dyDescent="0.3">
      <c r="A13" s="40" t="s">
        <v>27</v>
      </c>
      <c r="B13" s="41"/>
      <c r="C13" s="41"/>
      <c r="D13" s="44"/>
      <c r="P13" s="42"/>
      <c r="Q13" s="43"/>
      <c r="R13" s="44"/>
      <c r="S13" s="44"/>
      <c r="T13" s="44"/>
    </row>
    <row r="14" spans="1:20" ht="18.75" x14ac:dyDescent="0.3">
      <c r="A14" s="31"/>
      <c r="B14" s="31"/>
      <c r="C14" s="31"/>
      <c r="D14" s="49"/>
      <c r="E14" s="31"/>
      <c r="F14" s="31"/>
      <c r="G14" s="31"/>
      <c r="H14" s="31"/>
      <c r="I14" s="31"/>
      <c r="J14" s="31"/>
      <c r="K14" s="31"/>
      <c r="L14" s="31"/>
      <c r="M14" s="31"/>
    </row>
    <row r="15" spans="1:20" s="17" customFormat="1" ht="23.25" x14ac:dyDescent="0.25">
      <c r="A15" s="3" t="s">
        <v>30</v>
      </c>
      <c r="B15" s="11"/>
      <c r="C15" s="11"/>
      <c r="D15" s="11"/>
      <c r="E15" s="11"/>
      <c r="F15" s="11"/>
      <c r="G15" s="11"/>
      <c r="H15" s="11"/>
      <c r="I15" s="11"/>
      <c r="J15" s="11"/>
      <c r="L15" s="18"/>
    </row>
    <row r="16" spans="1:20" s="17" customFormat="1" ht="48" customHeight="1" x14ac:dyDescent="0.25">
      <c r="A16" s="67" t="s">
        <v>29</v>
      </c>
      <c r="B16" s="67"/>
      <c r="C16" s="67"/>
      <c r="D16" s="67"/>
      <c r="E16" s="67"/>
      <c r="F16" s="67"/>
      <c r="G16" s="68"/>
      <c r="H16" s="68"/>
      <c r="I16" s="68"/>
      <c r="J16" s="68"/>
      <c r="K16" s="68"/>
      <c r="L16" s="1"/>
    </row>
    <row r="17" spans="1:6" x14ac:dyDescent="0.25">
      <c r="A17" s="30"/>
      <c r="B17" s="30"/>
      <c r="C17" s="30"/>
      <c r="D17" s="30"/>
      <c r="E17" s="30"/>
    </row>
    <row r="18" spans="1:6" s="3" customFormat="1" ht="18.75" x14ac:dyDescent="0.25">
      <c r="A18" s="3" t="s">
        <v>3</v>
      </c>
    </row>
    <row r="19" spans="1:6" s="3" customFormat="1" ht="18.75" x14ac:dyDescent="0.25">
      <c r="A19" s="2" t="s">
        <v>4</v>
      </c>
    </row>
    <row r="20" spans="1:6" s="3" customFormat="1" ht="20.25" customHeight="1" x14ac:dyDescent="0.25">
      <c r="A20" s="7"/>
      <c r="B20" s="2"/>
    </row>
    <row r="21" spans="1:6" s="3" customFormat="1" ht="20.25" x14ac:dyDescent="0.25">
      <c r="A21" s="7"/>
      <c r="B21" s="2"/>
    </row>
    <row r="22" spans="1:6" s="3" customFormat="1" ht="18.75" customHeight="1" x14ac:dyDescent="0.25">
      <c r="C22" s="4"/>
      <c r="D22" s="2"/>
    </row>
    <row r="23" spans="1:6" s="3" customFormat="1" ht="18.75" x14ac:dyDescent="0.3">
      <c r="B23" s="3" t="s">
        <v>28</v>
      </c>
      <c r="C23" s="19"/>
      <c r="D23" s="5" t="s">
        <v>5</v>
      </c>
    </row>
    <row r="24" spans="1:6" s="23" customFormat="1" ht="37.5" x14ac:dyDescent="0.25">
      <c r="C24" s="22" t="s">
        <v>6</v>
      </c>
      <c r="D24" s="21"/>
      <c r="E24" s="45" t="s">
        <v>7</v>
      </c>
      <c r="F24" s="23" t="s">
        <v>13</v>
      </c>
    </row>
    <row r="25" spans="1:6" s="3" customFormat="1" ht="18.75" x14ac:dyDescent="0.25">
      <c r="D25" s="2"/>
    </row>
    <row r="26" spans="1:6" s="3" customFormat="1" ht="18.75" x14ac:dyDescent="0.25">
      <c r="C26" s="3" t="s">
        <v>8</v>
      </c>
    </row>
    <row r="27" spans="1:6" s="3" customFormat="1" ht="18.75" x14ac:dyDescent="0.25">
      <c r="C27" s="6"/>
      <c r="E27" s="46" t="s">
        <v>9</v>
      </c>
    </row>
  </sheetData>
  <mergeCells count="5">
    <mergeCell ref="B3:G3"/>
    <mergeCell ref="B5:K5"/>
    <mergeCell ref="A7:K7"/>
    <mergeCell ref="A16:K16"/>
    <mergeCell ref="A8:M8"/>
  </mergeCells>
  <printOptions horizontalCentered="1"/>
  <pageMargins left="0.19685039370078741" right="0.19685039370078741" top="0.39370078740157483" bottom="0.39370078740157483" header="0" footer="0"/>
  <pageSetup paperSize="9" scale="5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2025-08-20T07:00:37Z</dcterms:modified>
</cp:coreProperties>
</file>